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080\080-10081.00-City of Toronto (OH)-Alexander ST Bridge\114499_ALEXANDERBRIDGE\Design\Structures\JEFTOR_0002C\EngData\Geometry\"/>
    </mc:Choice>
  </mc:AlternateContent>
  <xr:revisionPtr revIDLastSave="0" documentId="8_{207D2735-278C-4DDD-B5BD-F83B9186AB74}" xr6:coauthVersionLast="47" xr6:coauthVersionMax="47" xr10:uidLastSave="{00000000-0000-0000-0000-000000000000}"/>
  <bookViews>
    <workbookView xWindow="28680" yWindow="-120" windowWidth="24240" windowHeight="17640" xr2:uid="{D4DC8630-2989-469E-9865-AD50FE295EDA}"/>
  </bookViews>
  <sheets>
    <sheet name="Abutment 1" sheetId="1" r:id="rId1"/>
    <sheet name="Abutment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2" l="1"/>
  <c r="I34" i="2" s="1"/>
  <c r="I26" i="2"/>
  <c r="I27" i="2" s="1"/>
  <c r="I19" i="2"/>
  <c r="I12" i="2"/>
  <c r="F34" i="2"/>
  <c r="F33" i="2"/>
  <c r="F13" i="2"/>
  <c r="F15" i="2" s="1"/>
  <c r="F20" i="2"/>
  <c r="F22" i="2" s="1"/>
  <c r="F19" i="2"/>
  <c r="F36" i="2"/>
  <c r="F26" i="2"/>
  <c r="F27" i="2" s="1"/>
  <c r="F29" i="2" s="1"/>
  <c r="I20" i="2"/>
  <c r="I13" i="2"/>
  <c r="I15" i="2" s="1"/>
  <c r="F12" i="2"/>
  <c r="I36" i="1"/>
  <c r="I29" i="1"/>
  <c r="I33" i="1"/>
  <c r="I34" i="1" s="1"/>
  <c r="I26" i="1"/>
  <c r="I27" i="1" s="1"/>
  <c r="I19" i="1"/>
  <c r="I20" i="1" s="1"/>
  <c r="I22" i="1" s="1"/>
  <c r="I12" i="1"/>
  <c r="I13" i="1" s="1"/>
  <c r="I15" i="1" s="1"/>
  <c r="F26" i="1"/>
  <c r="F27" i="1" s="1"/>
  <c r="F33" i="1"/>
  <c r="F34" i="1" s="1"/>
  <c r="F36" i="1" s="1"/>
  <c r="F19" i="1"/>
  <c r="F20" i="1" s="1"/>
  <c r="F12" i="1"/>
  <c r="F13" i="1" s="1"/>
  <c r="F15" i="1" s="1"/>
  <c r="I36" i="2" l="1"/>
  <c r="I29" i="2"/>
  <c r="I22" i="2"/>
  <c r="F29" i="1"/>
  <c r="F22" i="1"/>
</calcChain>
</file>

<file path=xl/sharedStrings.xml><?xml version="1.0" encoding="utf-8"?>
<sst xmlns="http://schemas.openxmlformats.org/spreadsheetml/2006/main" count="96" uniqueCount="19">
  <si>
    <t>ELEVATION AT CL</t>
  </si>
  <si>
    <t>STATION AT APPROACH SLAB SEAT</t>
  </si>
  <si>
    <t>Thickness of Appr Slab</t>
  </si>
  <si>
    <t>Cross Slope</t>
  </si>
  <si>
    <t>PGL Grade</t>
  </si>
  <si>
    <t>Abutment 1</t>
  </si>
  <si>
    <t>Station</t>
  </si>
  <si>
    <t>Offset</t>
  </si>
  <si>
    <t>Elevation Along CL</t>
  </si>
  <si>
    <t>Elvation at Left at Appr Slab Seat</t>
  </si>
  <si>
    <t>Distance</t>
  </si>
  <si>
    <t>Elvation at Left at End of Appr Slab</t>
  </si>
  <si>
    <t>TOP OF APPROACH SLAP</t>
  </si>
  <si>
    <t>Elvation at Right at Appr Slab Seat</t>
  </si>
  <si>
    <t>Elvation at Right at End Appr Slab</t>
  </si>
  <si>
    <t>TOP OF SLEEPER SLAB</t>
  </si>
  <si>
    <t>Elvation at Left at Top of Sleeper Slab</t>
  </si>
  <si>
    <t>Elvation at Right at Top of Sleeper Slab</t>
  </si>
  <si>
    <t>Abutment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</si>
</sst>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10" fontId="0" fillId="0" borderId="0" xfId="0" applyNumberFormat="1"/>
    <xf numFmtId="164" fontId="0" fillId="0" borderId="0" xfId="0" applyNumberFormat="1"/>
    <xf numFmtId="0" fontId="0" fillId="0" borderId="1" xfId="0" applyBorder="1"/>
    <xf numFmtId="164" fontId="0" fillId="0" borderId="2" xfId="0" applyNumberFormat="1" applyBorder="1"/>
    <xf numFmtId="0" fontId="0" fillId="0" borderId="3" xfId="0" applyBorder="1"/>
    <xf numFmtId="2" fontId="0" fillId="0" borderId="4" xfId="0" applyNumberFormat="1" applyBorder="1"/>
    <xf numFmtId="0" fontId="0" fillId="0" borderId="5" xfId="0" applyBorder="1"/>
    <xf numFmtId="2" fontId="0" fillId="0" borderId="6" xfId="0" applyNumberFormat="1" applyBorder="1"/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385A-7E6F-456C-8059-C4A955709F28}">
  <dimension ref="B1:I36"/>
  <sheetViews>
    <sheetView tabSelected="1" workbookViewId="0">
      <selection activeCell="E9" sqref="E9:F9"/>
    </sheetView>
  </sheetViews>
  <sheetFormatPr defaultRowHeight="14.4" x14ac:dyDescent="0.3"/>
  <cols>
    <col min="2" max="2" width="35.6640625" customWidth="1"/>
    <col min="3" max="3" width="12.6640625" customWidth="1"/>
    <col min="4" max="4" width="2.6640625" customWidth="1"/>
    <col min="5" max="5" width="30.6640625" customWidth="1"/>
    <col min="6" max="6" width="12.6640625" customWidth="1"/>
    <col min="7" max="7" width="5.6640625" customWidth="1"/>
    <col min="8" max="8" width="30.6640625" customWidth="1"/>
    <col min="9" max="9" width="12.6640625" customWidth="1"/>
  </cols>
  <sheetData>
    <row r="1" spans="2:9" x14ac:dyDescent="0.3">
      <c r="B1" t="s">
        <v>5</v>
      </c>
    </row>
    <row r="3" spans="2:9" x14ac:dyDescent="0.3">
      <c r="B3" t="s">
        <v>0</v>
      </c>
      <c r="C3">
        <v>736.53</v>
      </c>
    </row>
    <row r="4" spans="2:9" x14ac:dyDescent="0.3">
      <c r="B4" t="s">
        <v>1</v>
      </c>
      <c r="C4" s="3">
        <v>1739.26</v>
      </c>
    </row>
    <row r="5" spans="2:9" x14ac:dyDescent="0.3">
      <c r="B5" t="s">
        <v>2</v>
      </c>
      <c r="C5" s="1">
        <v>1.25</v>
      </c>
    </row>
    <row r="6" spans="2:9" x14ac:dyDescent="0.3">
      <c r="B6" t="s">
        <v>3</v>
      </c>
      <c r="C6" s="2">
        <v>1.6E-2</v>
      </c>
    </row>
    <row r="7" spans="2:9" x14ac:dyDescent="0.3">
      <c r="B7" t="s">
        <v>4</v>
      </c>
      <c r="C7" s="2">
        <v>0.04</v>
      </c>
    </row>
    <row r="8" spans="2:9" x14ac:dyDescent="0.3">
      <c r="C8" s="2"/>
    </row>
    <row r="9" spans="2:9" ht="15" thickBot="1" x14ac:dyDescent="0.35">
      <c r="C9" s="2"/>
      <c r="E9" s="10" t="s">
        <v>12</v>
      </c>
      <c r="F9" s="10"/>
      <c r="H9" s="10" t="s">
        <v>15</v>
      </c>
      <c r="I9" s="10"/>
    </row>
    <row r="10" spans="2:9" x14ac:dyDescent="0.3">
      <c r="E10" s="4" t="s">
        <v>6</v>
      </c>
      <c r="F10" s="5">
        <v>1740.65</v>
      </c>
      <c r="H10" s="4" t="s">
        <v>6</v>
      </c>
      <c r="I10" s="5">
        <v>1719.65</v>
      </c>
    </row>
    <row r="11" spans="2:9" x14ac:dyDescent="0.3">
      <c r="C11" s="1"/>
      <c r="E11" s="6" t="s">
        <v>7</v>
      </c>
      <c r="F11" s="7">
        <v>19</v>
      </c>
      <c r="H11" s="6" t="s">
        <v>7</v>
      </c>
      <c r="I11" s="7">
        <v>19</v>
      </c>
    </row>
    <row r="12" spans="2:9" x14ac:dyDescent="0.3">
      <c r="C12" s="1"/>
      <c r="E12" s="6" t="s">
        <v>10</v>
      </c>
      <c r="F12" s="7">
        <f>F10-$C$4</f>
        <v>1.3900000000001</v>
      </c>
      <c r="H12" s="6" t="s">
        <v>10</v>
      </c>
      <c r="I12" s="7">
        <f>(I10-$C$4)*-1</f>
        <v>19.6099999999999</v>
      </c>
    </row>
    <row r="13" spans="2:9" x14ac:dyDescent="0.3">
      <c r="C13" s="2"/>
      <c r="E13" s="6" t="s">
        <v>8</v>
      </c>
      <c r="F13" s="7">
        <f>($C$3-(F12*$C$7))</f>
        <v>736.47439999999995</v>
      </c>
      <c r="H13" s="6" t="s">
        <v>8</v>
      </c>
      <c r="I13" s="7">
        <f>($C$3+(I12*$C$7))</f>
        <v>737.31439999999998</v>
      </c>
    </row>
    <row r="14" spans="2:9" x14ac:dyDescent="0.3">
      <c r="C14" s="1"/>
      <c r="E14" s="6"/>
      <c r="F14" s="7"/>
      <c r="H14" s="6"/>
      <c r="I14" s="7"/>
    </row>
    <row r="15" spans="2:9" ht="15" thickBot="1" x14ac:dyDescent="0.35">
      <c r="E15" s="8" t="s">
        <v>9</v>
      </c>
      <c r="F15" s="9">
        <f>(F13-($C$6*F11))</f>
        <v>736.17039999999997</v>
      </c>
      <c r="H15" s="8" t="s">
        <v>16</v>
      </c>
      <c r="I15" s="9">
        <f>(I13-($C$6*I11))-C5</f>
        <v>735.7604</v>
      </c>
    </row>
    <row r="16" spans="2:9" ht="15" thickBot="1" x14ac:dyDescent="0.35">
      <c r="C16" s="1"/>
    </row>
    <row r="17" spans="3:9" x14ac:dyDescent="0.3">
      <c r="E17" s="4" t="s">
        <v>6</v>
      </c>
      <c r="F17" s="5">
        <v>1715.65</v>
      </c>
      <c r="H17" s="4" t="s">
        <v>6</v>
      </c>
      <c r="I17" s="5">
        <v>1711.65</v>
      </c>
    </row>
    <row r="18" spans="3:9" x14ac:dyDescent="0.3">
      <c r="C18" s="1"/>
      <c r="E18" s="6" t="s">
        <v>7</v>
      </c>
      <c r="F18" s="7">
        <v>19</v>
      </c>
      <c r="H18" s="6" t="s">
        <v>7</v>
      </c>
      <c r="I18" s="7">
        <v>19</v>
      </c>
    </row>
    <row r="19" spans="3:9" x14ac:dyDescent="0.3">
      <c r="E19" s="6" t="s">
        <v>10</v>
      </c>
      <c r="F19" s="7">
        <f>(F17-$C$4)*-1</f>
        <v>23.6099999999999</v>
      </c>
      <c r="H19" s="6" t="s">
        <v>10</v>
      </c>
      <c r="I19" s="7">
        <f>(I17-$C$4)*-1</f>
        <v>27.6099999999999</v>
      </c>
    </row>
    <row r="20" spans="3:9" x14ac:dyDescent="0.3">
      <c r="E20" s="6" t="s">
        <v>8</v>
      </c>
      <c r="F20" s="7">
        <f>($C$3+(F19*$C$7))</f>
        <v>737.47439999999995</v>
      </c>
      <c r="H20" s="6" t="s">
        <v>8</v>
      </c>
      <c r="I20" s="7">
        <f>($C$3+(I19*$C$7))</f>
        <v>737.63439999999991</v>
      </c>
    </row>
    <row r="21" spans="3:9" x14ac:dyDescent="0.3">
      <c r="E21" s="6"/>
      <c r="F21" s="7"/>
      <c r="H21" s="6"/>
      <c r="I21" s="7"/>
    </row>
    <row r="22" spans="3:9" ht="15" thickBot="1" x14ac:dyDescent="0.35">
      <c r="E22" s="8" t="s">
        <v>11</v>
      </c>
      <c r="F22" s="9">
        <f>(F20-($C$6*F18))</f>
        <v>737.17039999999997</v>
      </c>
      <c r="H22" s="8" t="s">
        <v>16</v>
      </c>
      <c r="I22" s="9">
        <f>(I20-($C$6*I18))-C5</f>
        <v>736.08039999999994</v>
      </c>
    </row>
    <row r="23" spans="3:9" ht="15" thickBot="1" x14ac:dyDescent="0.35"/>
    <row r="24" spans="3:9" x14ac:dyDescent="0.3">
      <c r="E24" s="4" t="s">
        <v>6</v>
      </c>
      <c r="F24" s="5">
        <v>1737.7</v>
      </c>
      <c r="H24" s="4" t="s">
        <v>6</v>
      </c>
      <c r="I24" s="5">
        <v>1716.7</v>
      </c>
    </row>
    <row r="25" spans="3:9" x14ac:dyDescent="0.3">
      <c r="E25" s="6" t="s">
        <v>7</v>
      </c>
      <c r="F25" s="7">
        <v>18.75</v>
      </c>
      <c r="H25" s="6" t="s">
        <v>7</v>
      </c>
      <c r="I25" s="7">
        <v>18.75</v>
      </c>
    </row>
    <row r="26" spans="3:9" x14ac:dyDescent="0.3">
      <c r="E26" s="6" t="s">
        <v>10</v>
      </c>
      <c r="F26" s="7">
        <f>(F24-$C$4)*-1</f>
        <v>1.5599999999999454</v>
      </c>
      <c r="H26" s="6" t="s">
        <v>10</v>
      </c>
      <c r="I26" s="7">
        <f>(I24-$C$4)*-1</f>
        <v>22.559999999999945</v>
      </c>
    </row>
    <row r="27" spans="3:9" x14ac:dyDescent="0.3">
      <c r="E27" s="6" t="s">
        <v>8</v>
      </c>
      <c r="F27" s="7">
        <f>($C$3+(F26*$C$7))</f>
        <v>736.5924</v>
      </c>
      <c r="H27" s="6" t="s">
        <v>8</v>
      </c>
      <c r="I27" s="7">
        <f>($C$3+(I26*$C$7))</f>
        <v>737.43239999999992</v>
      </c>
    </row>
    <row r="28" spans="3:9" x14ac:dyDescent="0.3">
      <c r="E28" s="6"/>
      <c r="F28" s="7"/>
      <c r="H28" s="6"/>
      <c r="I28" s="7"/>
    </row>
    <row r="29" spans="3:9" ht="15" thickBot="1" x14ac:dyDescent="0.35">
      <c r="E29" s="8" t="s">
        <v>13</v>
      </c>
      <c r="F29" s="9">
        <f>(F27-($C$6*F25))</f>
        <v>736.29240000000004</v>
      </c>
      <c r="H29" s="8" t="s">
        <v>17</v>
      </c>
      <c r="I29" s="9">
        <f>(I27-($C$6*I25))-C5</f>
        <v>735.88239999999996</v>
      </c>
    </row>
    <row r="30" spans="3:9" ht="15" thickBot="1" x14ac:dyDescent="0.35"/>
    <row r="31" spans="3:9" x14ac:dyDescent="0.3">
      <c r="E31" s="4" t="s">
        <v>6</v>
      </c>
      <c r="F31" s="5">
        <v>1712.7</v>
      </c>
      <c r="H31" s="4" t="s">
        <v>6</v>
      </c>
      <c r="I31" s="5">
        <v>1708.7</v>
      </c>
    </row>
    <row r="32" spans="3:9" x14ac:dyDescent="0.3">
      <c r="E32" s="6" t="s">
        <v>7</v>
      </c>
      <c r="F32" s="7">
        <v>18.75</v>
      </c>
      <c r="H32" s="6" t="s">
        <v>7</v>
      </c>
      <c r="I32" s="7">
        <v>18.75</v>
      </c>
    </row>
    <row r="33" spans="5:9" x14ac:dyDescent="0.3">
      <c r="E33" s="6" t="s">
        <v>10</v>
      </c>
      <c r="F33" s="7">
        <f>(F31-$C$4)*-1</f>
        <v>26.559999999999945</v>
      </c>
      <c r="H33" s="6" t="s">
        <v>10</v>
      </c>
      <c r="I33" s="7">
        <f>(I31-$C$4)*-1</f>
        <v>30.559999999999945</v>
      </c>
    </row>
    <row r="34" spans="5:9" x14ac:dyDescent="0.3">
      <c r="E34" s="6" t="s">
        <v>8</v>
      </c>
      <c r="F34" s="7">
        <f>($C$3+(F33*$C$7))</f>
        <v>737.5924</v>
      </c>
      <c r="H34" s="6" t="s">
        <v>8</v>
      </c>
      <c r="I34" s="7">
        <f>($C$3+(I33*$C$7))</f>
        <v>737.75239999999997</v>
      </c>
    </row>
    <row r="35" spans="5:9" x14ac:dyDescent="0.3">
      <c r="E35" s="6"/>
      <c r="F35" s="7"/>
      <c r="H35" s="6"/>
      <c r="I35" s="7"/>
    </row>
    <row r="36" spans="5:9" ht="15" thickBot="1" x14ac:dyDescent="0.35">
      <c r="E36" s="8" t="s">
        <v>14</v>
      </c>
      <c r="F36" s="9">
        <f>(F34-($C$6*F32))</f>
        <v>737.29240000000004</v>
      </c>
      <c r="H36" s="8" t="s">
        <v>17</v>
      </c>
      <c r="I36" s="9">
        <f>(I34-($C$6*I32))-C5</f>
        <v>736.20240000000001</v>
      </c>
    </row>
  </sheetData>
  <mergeCells count="2">
    <mergeCell ref="E9:F9"/>
    <mergeCell ref="H9:I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176BA-CE0C-4BEC-B1F4-B06EBDEA9D79}">
  <dimension ref="B1:I36"/>
  <sheetViews>
    <sheetView workbookViewId="0">
      <selection activeCell="K16" sqref="K16"/>
    </sheetView>
  </sheetViews>
  <sheetFormatPr defaultRowHeight="14.4" x14ac:dyDescent="0.3"/>
  <cols>
    <col min="2" max="2" width="35.6640625" customWidth="1"/>
    <col min="3" max="3" width="12.6640625" customWidth="1"/>
    <col min="4" max="4" width="2.6640625" customWidth="1"/>
    <col min="5" max="5" width="30.6640625" customWidth="1"/>
    <col min="6" max="6" width="12.6640625" customWidth="1"/>
    <col min="7" max="7" width="5.6640625" customWidth="1"/>
    <col min="8" max="8" width="30.6640625" customWidth="1"/>
    <col min="9" max="9" width="12.6640625" customWidth="1"/>
  </cols>
  <sheetData>
    <row r="1" spans="2:9" x14ac:dyDescent="0.3">
      <c r="B1" t="s">
        <v>18</v>
      </c>
    </row>
    <row r="3" spans="2:9" x14ac:dyDescent="0.3">
      <c r="B3" t="s">
        <v>0</v>
      </c>
      <c r="C3">
        <v>728.32</v>
      </c>
    </row>
    <row r="4" spans="2:9" x14ac:dyDescent="0.3">
      <c r="B4" t="s">
        <v>1</v>
      </c>
      <c r="C4" s="3">
        <v>1923.43</v>
      </c>
    </row>
    <row r="5" spans="2:9" x14ac:dyDescent="0.3">
      <c r="B5" t="s">
        <v>2</v>
      </c>
      <c r="C5" s="1">
        <v>1.25</v>
      </c>
    </row>
    <row r="6" spans="2:9" x14ac:dyDescent="0.3">
      <c r="B6" t="s">
        <v>3</v>
      </c>
      <c r="C6" s="2">
        <v>1.6E-2</v>
      </c>
    </row>
    <row r="7" spans="2:9" x14ac:dyDescent="0.3">
      <c r="B7" t="s">
        <v>4</v>
      </c>
      <c r="C7" s="2">
        <v>0.04</v>
      </c>
    </row>
    <row r="8" spans="2:9" x14ac:dyDescent="0.3">
      <c r="C8" s="2"/>
    </row>
    <row r="9" spans="2:9" ht="15" thickBot="1" x14ac:dyDescent="0.35">
      <c r="C9" s="2"/>
      <c r="E9" s="10" t="s">
        <v>12</v>
      </c>
      <c r="F9" s="10"/>
      <c r="H9" s="10" t="s">
        <v>15</v>
      </c>
      <c r="I9" s="10"/>
    </row>
    <row r="10" spans="2:9" x14ac:dyDescent="0.3">
      <c r="E10" s="4" t="s">
        <v>6</v>
      </c>
      <c r="F10" s="5">
        <v>1924.98</v>
      </c>
      <c r="H10" s="4" t="s">
        <v>6</v>
      </c>
      <c r="I10" s="5">
        <v>1945.98</v>
      </c>
    </row>
    <row r="11" spans="2:9" x14ac:dyDescent="0.3">
      <c r="C11" s="1"/>
      <c r="E11" s="6" t="s">
        <v>7</v>
      </c>
      <c r="F11" s="7">
        <v>19</v>
      </c>
      <c r="H11" s="6" t="s">
        <v>7</v>
      </c>
      <c r="I11" s="7">
        <v>19</v>
      </c>
    </row>
    <row r="12" spans="2:9" x14ac:dyDescent="0.3">
      <c r="C12" s="1"/>
      <c r="E12" s="6" t="s">
        <v>10</v>
      </c>
      <c r="F12" s="7">
        <f>F10-$C$4</f>
        <v>1.5499999999999545</v>
      </c>
      <c r="H12" s="6" t="s">
        <v>10</v>
      </c>
      <c r="I12" s="7">
        <f>(I10-$C$4)</f>
        <v>22.549999999999955</v>
      </c>
    </row>
    <row r="13" spans="2:9" x14ac:dyDescent="0.3">
      <c r="C13" s="2"/>
      <c r="E13" s="6" t="s">
        <v>8</v>
      </c>
      <c r="F13" s="7">
        <f>($C$3-(F12*$C$7))</f>
        <v>728.25800000000004</v>
      </c>
      <c r="H13" s="6" t="s">
        <v>8</v>
      </c>
      <c r="I13" s="7">
        <f>($C$3-(I12*$C$7))</f>
        <v>727.41800000000001</v>
      </c>
    </row>
    <row r="14" spans="2:9" x14ac:dyDescent="0.3">
      <c r="C14" s="1"/>
      <c r="E14" s="6"/>
      <c r="F14" s="7"/>
      <c r="H14" s="6"/>
      <c r="I14" s="7"/>
    </row>
    <row r="15" spans="2:9" ht="15" thickBot="1" x14ac:dyDescent="0.35">
      <c r="E15" s="8" t="s">
        <v>9</v>
      </c>
      <c r="F15" s="9">
        <f>(F13-($C$6*F11))</f>
        <v>727.95400000000006</v>
      </c>
      <c r="H15" s="8" t="s">
        <v>16</v>
      </c>
      <c r="I15" s="9">
        <f>(I13-($C$6*I11))-C5</f>
        <v>725.86400000000003</v>
      </c>
    </row>
    <row r="16" spans="2:9" ht="15" thickBot="1" x14ac:dyDescent="0.35">
      <c r="C16" s="1"/>
    </row>
    <row r="17" spans="3:9" x14ac:dyDescent="0.3">
      <c r="E17" s="4" t="s">
        <v>6</v>
      </c>
      <c r="F17" s="5">
        <v>1949.98</v>
      </c>
      <c r="H17" s="4" t="s">
        <v>6</v>
      </c>
      <c r="I17" s="5">
        <v>1953.98</v>
      </c>
    </row>
    <row r="18" spans="3:9" x14ac:dyDescent="0.3">
      <c r="C18" s="1"/>
      <c r="E18" s="6" t="s">
        <v>7</v>
      </c>
      <c r="F18" s="7">
        <v>19</v>
      </c>
      <c r="H18" s="6" t="s">
        <v>7</v>
      </c>
      <c r="I18" s="7">
        <v>19</v>
      </c>
    </row>
    <row r="19" spans="3:9" x14ac:dyDescent="0.3">
      <c r="E19" s="6" t="s">
        <v>10</v>
      </c>
      <c r="F19" s="7">
        <f>(F17-$C$4)</f>
        <v>26.549999999999955</v>
      </c>
      <c r="H19" s="6" t="s">
        <v>10</v>
      </c>
      <c r="I19" s="7">
        <f>(I17-$C$4)</f>
        <v>30.549999999999955</v>
      </c>
    </row>
    <row r="20" spans="3:9" x14ac:dyDescent="0.3">
      <c r="E20" s="6" t="s">
        <v>8</v>
      </c>
      <c r="F20" s="7">
        <f>($C$3-(F19*$C$7))</f>
        <v>727.25800000000004</v>
      </c>
      <c r="H20" s="6" t="s">
        <v>8</v>
      </c>
      <c r="I20" s="7">
        <f>($C$3-(I19*$C$7))</f>
        <v>727.09800000000007</v>
      </c>
    </row>
    <row r="21" spans="3:9" x14ac:dyDescent="0.3">
      <c r="E21" s="6"/>
      <c r="F21" s="7"/>
      <c r="H21" s="6"/>
      <c r="I21" s="7"/>
    </row>
    <row r="22" spans="3:9" ht="15" thickBot="1" x14ac:dyDescent="0.35">
      <c r="E22" s="8" t="s">
        <v>11</v>
      </c>
      <c r="F22" s="9">
        <f>(F20-($C$6*F18))</f>
        <v>726.95400000000006</v>
      </c>
      <c r="H22" s="8" t="s">
        <v>16</v>
      </c>
      <c r="I22" s="9">
        <f>(I20-($C$6*I18))-C5</f>
        <v>725.5440000000001</v>
      </c>
    </row>
    <row r="23" spans="3:9" ht="15" thickBot="1" x14ac:dyDescent="0.35"/>
    <row r="24" spans="3:9" x14ac:dyDescent="0.3">
      <c r="E24" s="4" t="s">
        <v>6</v>
      </c>
      <c r="F24" s="5">
        <v>1921.91</v>
      </c>
      <c r="H24" s="4" t="s">
        <v>6</v>
      </c>
      <c r="I24" s="5">
        <v>1942.91</v>
      </c>
    </row>
    <row r="25" spans="3:9" x14ac:dyDescent="0.3">
      <c r="E25" s="6" t="s">
        <v>7</v>
      </c>
      <c r="F25" s="7">
        <v>18.75</v>
      </c>
      <c r="H25" s="6" t="s">
        <v>7</v>
      </c>
      <c r="I25" s="7">
        <v>18.75</v>
      </c>
    </row>
    <row r="26" spans="3:9" x14ac:dyDescent="0.3">
      <c r="E26" s="6" t="s">
        <v>10</v>
      </c>
      <c r="F26" s="7">
        <f>(F24-$C$4)*-1</f>
        <v>1.5199999999999818</v>
      </c>
      <c r="H26" s="6" t="s">
        <v>10</v>
      </c>
      <c r="I26" s="7">
        <f>(I24-$C$4)</f>
        <v>19.480000000000018</v>
      </c>
    </row>
    <row r="27" spans="3:9" x14ac:dyDescent="0.3">
      <c r="E27" s="6" t="s">
        <v>8</v>
      </c>
      <c r="F27" s="7">
        <f>($C$3+(F26*$C$7))</f>
        <v>728.38080000000002</v>
      </c>
      <c r="H27" s="6" t="s">
        <v>8</v>
      </c>
      <c r="I27" s="7">
        <f>($C$3-(I26*$C$7))</f>
        <v>727.5408000000001</v>
      </c>
    </row>
    <row r="28" spans="3:9" x14ac:dyDescent="0.3">
      <c r="E28" s="6"/>
      <c r="F28" s="7"/>
      <c r="H28" s="6"/>
      <c r="I28" s="7"/>
    </row>
    <row r="29" spans="3:9" ht="15" thickBot="1" x14ac:dyDescent="0.35">
      <c r="E29" s="8" t="s">
        <v>13</v>
      </c>
      <c r="F29" s="9">
        <f>(F27-($C$6*F25))</f>
        <v>728.08080000000007</v>
      </c>
      <c r="H29" s="8" t="s">
        <v>17</v>
      </c>
      <c r="I29" s="9">
        <f>(I27-($C$6*I25))-C5</f>
        <v>725.99080000000015</v>
      </c>
    </row>
    <row r="30" spans="3:9" ht="15" thickBot="1" x14ac:dyDescent="0.35"/>
    <row r="31" spans="3:9" x14ac:dyDescent="0.3">
      <c r="E31" s="4" t="s">
        <v>6</v>
      </c>
      <c r="F31" s="5">
        <v>1946.91</v>
      </c>
      <c r="H31" s="4" t="s">
        <v>6</v>
      </c>
      <c r="I31" s="5">
        <v>1950.91</v>
      </c>
    </row>
    <row r="32" spans="3:9" x14ac:dyDescent="0.3">
      <c r="E32" s="6" t="s">
        <v>7</v>
      </c>
      <c r="F32" s="7">
        <v>18.75</v>
      </c>
      <c r="H32" s="6" t="s">
        <v>7</v>
      </c>
      <c r="I32" s="7">
        <v>18.75</v>
      </c>
    </row>
    <row r="33" spans="5:9" x14ac:dyDescent="0.3">
      <c r="E33" s="6" t="s">
        <v>10</v>
      </c>
      <c r="F33" s="7">
        <f>(F31-$C$4)</f>
        <v>23.480000000000018</v>
      </c>
      <c r="H33" s="6" t="s">
        <v>10</v>
      </c>
      <c r="I33" s="7">
        <f>(I31-$C$4)</f>
        <v>27.480000000000018</v>
      </c>
    </row>
    <row r="34" spans="5:9" x14ac:dyDescent="0.3">
      <c r="E34" s="6" t="s">
        <v>8</v>
      </c>
      <c r="F34" s="7">
        <f>($C$3-(F33*$C$7))</f>
        <v>727.38080000000002</v>
      </c>
      <c r="H34" s="6" t="s">
        <v>8</v>
      </c>
      <c r="I34" s="7">
        <f>($C$3-(I33*$C$7))</f>
        <v>727.22080000000005</v>
      </c>
    </row>
    <row r="35" spans="5:9" x14ac:dyDescent="0.3">
      <c r="E35" s="6"/>
      <c r="F35" s="7"/>
      <c r="H35" s="6"/>
      <c r="I35" s="7"/>
    </row>
    <row r="36" spans="5:9" ht="15" thickBot="1" x14ac:dyDescent="0.35">
      <c r="E36" s="8" t="s">
        <v>14</v>
      </c>
      <c r="F36" s="9">
        <f>(F34-($C$6*F32))</f>
        <v>727.08080000000007</v>
      </c>
      <c r="H36" s="8" t="s">
        <v>17</v>
      </c>
      <c r="I36" s="9">
        <f>(I34-($C$6*I32))-C5</f>
        <v>725.6708000000001</v>
      </c>
    </row>
  </sheetData>
  <mergeCells count="2">
    <mergeCell ref="E9:F9"/>
    <mergeCell ref="H9:I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Abutment 1</vt:lpstr>
      <vt:lpstr>Abutment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Nolen</dc:creator>
  <cp:lastModifiedBy>Rebekah Cline</cp:lastModifiedBy>
  <dcterms:created xsi:type="dcterms:W3CDTF">2022-03-14T15:05:49Z</dcterms:created>
  <dcterms:modified xsi:type="dcterms:W3CDTF">2022-03-24T15:23:23Z</dcterms:modified>
</cp:coreProperties>
</file>